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11DE4377-4C99-4A89-982A-BC6CCBF198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1" l="1"/>
  <c r="U17" i="1" s="1"/>
  <c r="U16" i="1" s="1"/>
  <c r="U15" i="1" s="1"/>
  <c r="U14" i="1" s="1"/>
  <c r="T18" i="1"/>
  <c r="T17" i="1" s="1"/>
  <c r="T16" i="1" s="1"/>
  <c r="T15" i="1" s="1"/>
  <c r="T14" i="1" s="1"/>
  <c r="S18" i="1"/>
  <c r="S17" i="1" s="1"/>
  <c r="S16" i="1" s="1"/>
  <c r="S15" i="1" s="1"/>
  <c r="S14" i="1" s="1"/>
  <c r="R18" i="1"/>
  <c r="Q18" i="1"/>
  <c r="R17" i="1"/>
  <c r="R16" i="1" s="1"/>
  <c r="R15" i="1" s="1"/>
  <c r="R14" i="1" s="1"/>
  <c r="Q17" i="1"/>
  <c r="Q16" i="1" s="1"/>
  <c r="Q15" i="1" s="1"/>
  <c r="Q14" i="1" s="1"/>
  <c r="F16" i="1"/>
  <c r="F17" i="1" s="1"/>
  <c r="F18" i="1" s="1"/>
  <c r="F19" i="1" s="1"/>
  <c r="F15" i="1"/>
  <c r="E15" i="1"/>
  <c r="E16" i="1" s="1"/>
  <c r="E17" i="1" s="1"/>
  <c r="E18" i="1" s="1"/>
  <c r="E19" i="1" s="1"/>
  <c r="D15" i="1"/>
  <c r="D16" i="1" s="1"/>
  <c r="D17" i="1" s="1"/>
  <c r="D18" i="1" s="1"/>
  <c r="D19" i="1" s="1"/>
  <c r="C15" i="1"/>
  <c r="C16" i="1" s="1"/>
  <c r="C17" i="1" s="1"/>
  <c r="C18" i="1" s="1"/>
  <c r="C19" i="1" s="1"/>
  <c r="B15" i="1"/>
  <c r="B16" i="1" s="1"/>
  <c r="B17" i="1" s="1"/>
  <c r="B18" i="1" s="1"/>
  <c r="B19" i="1" s="1"/>
  <c r="AG12" i="1"/>
  <c r="AH12" i="1" s="1"/>
  <c r="AD15" i="1" s="1"/>
  <c r="AC18" i="1" l="1"/>
  <c r="AE18" i="1" s="1"/>
  <c r="AC19" i="1"/>
  <c r="AE19" i="1" s="1"/>
  <c r="AC16" i="1"/>
  <c r="AE16" i="1" s="1"/>
  <c r="AC17" i="1"/>
  <c r="AE17" i="1" s="1"/>
  <c r="AC15" i="1"/>
  <c r="AE15" i="1" s="1"/>
  <c r="P18" i="1" l="1"/>
  <c r="P17" i="1" s="1"/>
  <c r="P16" i="1" s="1"/>
  <c r="P15" i="1" s="1"/>
  <c r="P14" i="1" s="1"/>
  <c r="A15" i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<sst xmlns="http://schemas.openxmlformats.org/spreadsheetml/2006/main" count="47" uniqueCount="34">
  <si>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</si>
  <si>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</si>
  <si>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</si>
  <si>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</si>
  <si>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</si>
  <si>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</si>
  <si>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</si>
  <si>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</si>
  <si>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</si>
  <si>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</si>
  <si>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</si>
  <si>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</si>
  <si>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</si>
  <si>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</si>
  <si>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</si>
  <si>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</si>
  <si>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</si>
  <si>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</si>
  <si>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</si>
  <si>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</si>
  <si>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</si>
  <si>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</si>
  <si>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</si>
  <si>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</si>
  <si>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</si>
  <si>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</si>
  <si>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Bogdănești – SCOPOȘENI</t>
  </si>
  <si>
    <t xml:space="preserve">    Codul traseului: G5T8</t>
  </si>
  <si>
    <t>IAŞI – Piața CUG</t>
  </si>
  <si>
    <t>MIROSLAVA - Conex</t>
  </si>
  <si>
    <t xml:space="preserve">VALEA URSULUI – Vorovești ram. </t>
  </si>
  <si>
    <t>BOGDĂNEŞTI – Dârjeni</t>
  </si>
  <si>
    <t>BOGDĂNEȘTI – Centru plasament</t>
  </si>
  <si>
    <t>SCOPOȘENI - Troiță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</si>
</sst>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4"/>
  <sheetViews>
    <sheetView tabSelected="1" workbookViewId="0">
      <selection activeCell="H6" sqref="H6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 x14ac:dyDescent="0.3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 x14ac:dyDescent="0.3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 x14ac:dyDescent="0.3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 x14ac:dyDescent="0.35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20</v>
      </c>
      <c r="AH12">
        <f>AG12*AH11/AG11</f>
        <v>32.432432432432435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0.27083333333333331</v>
      </c>
      <c r="B14" s="50">
        <v>0.50694444444444442</v>
      </c>
      <c r="C14" s="50">
        <v>0.63194444444444442</v>
      </c>
      <c r="D14" s="50">
        <v>0.72916666666666663</v>
      </c>
      <c r="E14" s="50">
        <v>0.79861111111111116</v>
      </c>
      <c r="F14" s="50">
        <v>0.85416666666666663</v>
      </c>
      <c r="G14" s="54"/>
      <c r="H14" s="54"/>
      <c r="I14" s="54"/>
      <c r="J14" s="27"/>
      <c r="K14" s="27"/>
      <c r="L14" s="28"/>
      <c r="M14" s="36">
        <v>0</v>
      </c>
      <c r="N14" s="37">
        <v>1</v>
      </c>
      <c r="O14" s="49" t="s">
        <v>28</v>
      </c>
      <c r="P14" s="30">
        <f t="shared" ref="P14:U18" si="0">P15+$AE15</f>
        <v>0.32081018518518523</v>
      </c>
      <c r="Q14" s="30">
        <f t="shared" si="0"/>
        <v>0.55692129629629628</v>
      </c>
      <c r="R14" s="30">
        <f t="shared" si="0"/>
        <v>0.68192129629629628</v>
      </c>
      <c r="S14" s="30">
        <f t="shared" si="0"/>
        <v>0.77914351851851849</v>
      </c>
      <c r="T14" s="30">
        <f t="shared" si="0"/>
        <v>0.84858796296296291</v>
      </c>
      <c r="U14" s="30">
        <f t="shared" si="0"/>
        <v>0.26525462962962965</v>
      </c>
      <c r="V14" s="55"/>
      <c r="W14" s="55"/>
      <c r="X14" s="55"/>
      <c r="Y14" s="27"/>
      <c r="Z14" s="27"/>
      <c r="AA14" s="28"/>
    </row>
    <row r="15" spans="1:34" x14ac:dyDescent="0.3">
      <c r="A15" s="24">
        <f>A14+$AE15</f>
        <v>0.27704861111111112</v>
      </c>
      <c r="B15" s="51">
        <f t="shared" ref="B15:F15" si="1">B14+$AE15</f>
        <v>0.51315972222222217</v>
      </c>
      <c r="C15" s="51">
        <f t="shared" si="1"/>
        <v>0.63815972222222217</v>
      </c>
      <c r="D15" s="51">
        <f t="shared" si="1"/>
        <v>0.73538194444444438</v>
      </c>
      <c r="E15" s="51">
        <f t="shared" si="1"/>
        <v>0.80482638888888891</v>
      </c>
      <c r="F15" s="51">
        <f t="shared" si="1"/>
        <v>0.86038194444444438</v>
      </c>
      <c r="G15" s="26"/>
      <c r="H15" s="26"/>
      <c r="I15" s="26"/>
      <c r="J15" s="26"/>
      <c r="K15" s="26"/>
      <c r="L15" s="32"/>
      <c r="M15" s="35">
        <v>5.6</v>
      </c>
      <c r="N15" s="38">
        <v>2</v>
      </c>
      <c r="O15" s="48" t="s">
        <v>29</v>
      </c>
      <c r="P15" s="31">
        <f t="shared" si="0"/>
        <v>0.31459490740740742</v>
      </c>
      <c r="Q15" s="31">
        <f t="shared" si="0"/>
        <v>0.55070601851851853</v>
      </c>
      <c r="R15" s="31">
        <f t="shared" si="0"/>
        <v>0.67570601851851853</v>
      </c>
      <c r="S15" s="31">
        <f t="shared" si="0"/>
        <v>0.77292824074074074</v>
      </c>
      <c r="T15" s="31">
        <f t="shared" si="0"/>
        <v>0.84237268518518515</v>
      </c>
      <c r="U15" s="31">
        <f t="shared" si="0"/>
        <v>0.25903935185185184</v>
      </c>
      <c r="V15" s="56"/>
      <c r="W15" s="56"/>
      <c r="X15" s="56"/>
      <c r="Y15" s="26"/>
      <c r="Z15" s="26"/>
      <c r="AA15" s="29"/>
      <c r="AC15">
        <f>M15-M14</f>
        <v>5.6</v>
      </c>
      <c r="AD15" s="46">
        <f>ROUND(AH12,0)</f>
        <v>32</v>
      </c>
      <c r="AE15" s="19">
        <f>TIME(0,0,(60*AD$15*AC15/AD$16))</f>
        <v>6.2152777777777779E-3</v>
      </c>
      <c r="AF15" s="47" t="s">
        <v>24</v>
      </c>
    </row>
    <row r="16" spans="1:34" x14ac:dyDescent="0.3">
      <c r="A16" s="24">
        <f t="shared" ref="A16:A19" si="2">A15+$AE16</f>
        <v>0.281712962962963</v>
      </c>
      <c r="B16" s="51">
        <f t="shared" ref="B16:F16" si="3">B15+$AE16</f>
        <v>0.51782407407407405</v>
      </c>
      <c r="C16" s="51">
        <f t="shared" si="3"/>
        <v>0.64282407407407405</v>
      </c>
      <c r="D16" s="51">
        <f t="shared" si="3"/>
        <v>0.74004629629629626</v>
      </c>
      <c r="E16" s="51">
        <f t="shared" si="3"/>
        <v>0.80949074074074079</v>
      </c>
      <c r="F16" s="51">
        <f t="shared" si="3"/>
        <v>0.86504629629629626</v>
      </c>
      <c r="G16" s="26"/>
      <c r="H16" s="26"/>
      <c r="I16" s="26"/>
      <c r="J16" s="26"/>
      <c r="K16" s="26"/>
      <c r="L16" s="32"/>
      <c r="M16" s="33">
        <v>9.8000000000000007</v>
      </c>
      <c r="N16" s="38">
        <v>3</v>
      </c>
      <c r="O16" s="48" t="s">
        <v>30</v>
      </c>
      <c r="P16" s="31">
        <f t="shared" si="0"/>
        <v>0.30993055555555554</v>
      </c>
      <c r="Q16" s="31">
        <f t="shared" si="0"/>
        <v>0.54604166666666665</v>
      </c>
      <c r="R16" s="31">
        <f t="shared" si="0"/>
        <v>0.67104166666666665</v>
      </c>
      <c r="S16" s="31">
        <f t="shared" si="0"/>
        <v>0.76826388888888886</v>
      </c>
      <c r="T16" s="31">
        <f t="shared" si="0"/>
        <v>0.83770833333333328</v>
      </c>
      <c r="U16" s="31">
        <f t="shared" si="0"/>
        <v>0.25437499999999996</v>
      </c>
      <c r="V16" s="56"/>
      <c r="W16" s="56"/>
      <c r="X16" s="56"/>
      <c r="Y16" s="26"/>
      <c r="Z16" s="26"/>
      <c r="AA16" s="29"/>
      <c r="AC16">
        <f t="shared" ref="AC16:AC19" si="4">M16-M15</f>
        <v>4.2000000000000011</v>
      </c>
      <c r="AD16" s="18">
        <v>20</v>
      </c>
      <c r="AE16" s="19">
        <f t="shared" ref="AE16:AE19" si="5">TIME(0,0,(60*AD$15*AC16/AD$16))</f>
        <v>4.6643518518518518E-3</v>
      </c>
      <c r="AF16" s="45" t="s">
        <v>23</v>
      </c>
    </row>
    <row r="17" spans="1:31" x14ac:dyDescent="0.3">
      <c r="A17" s="24">
        <f t="shared" si="2"/>
        <v>0.28770833333333334</v>
      </c>
      <c r="B17" s="51">
        <f t="shared" ref="B17:F17" si="6">B16+$AE17</f>
        <v>0.52381944444444439</v>
      </c>
      <c r="C17" s="51">
        <f t="shared" si="6"/>
        <v>0.64881944444444439</v>
      </c>
      <c r="D17" s="51">
        <f t="shared" si="6"/>
        <v>0.7460416666666666</v>
      </c>
      <c r="E17" s="51">
        <f t="shared" si="6"/>
        <v>0.81548611111111113</v>
      </c>
      <c r="F17" s="51">
        <f t="shared" si="6"/>
        <v>0.8710416666666666</v>
      </c>
      <c r="G17" s="26"/>
      <c r="H17" s="26"/>
      <c r="I17" s="26"/>
      <c r="J17" s="26"/>
      <c r="K17" s="26"/>
      <c r="L17" s="32"/>
      <c r="M17" s="33">
        <v>15.2</v>
      </c>
      <c r="N17" s="38">
        <v>4</v>
      </c>
      <c r="O17" s="48" t="s">
        <v>31</v>
      </c>
      <c r="P17" s="31">
        <f t="shared" si="0"/>
        <v>0.3039351851851852</v>
      </c>
      <c r="Q17" s="31">
        <f t="shared" si="0"/>
        <v>0.5400462962962963</v>
      </c>
      <c r="R17" s="31">
        <f t="shared" si="0"/>
        <v>0.6650462962962963</v>
      </c>
      <c r="S17" s="31">
        <f t="shared" si="0"/>
        <v>0.76226851851851851</v>
      </c>
      <c r="T17" s="31">
        <f t="shared" si="0"/>
        <v>0.83171296296296293</v>
      </c>
      <c r="U17" s="31">
        <f t="shared" si="0"/>
        <v>0.24837962962962962</v>
      </c>
      <c r="V17" s="56"/>
      <c r="W17" s="56"/>
      <c r="X17" s="56"/>
      <c r="Y17" s="26"/>
      <c r="Z17" s="26"/>
      <c r="AA17" s="29"/>
      <c r="AC17">
        <f t="shared" si="4"/>
        <v>5.3999999999999986</v>
      </c>
      <c r="AE17" s="19">
        <f t="shared" si="5"/>
        <v>5.9953703703703705E-3</v>
      </c>
    </row>
    <row r="18" spans="1:31" x14ac:dyDescent="0.3">
      <c r="A18" s="24">
        <f t="shared" si="2"/>
        <v>0.28892361111111114</v>
      </c>
      <c r="B18" s="51">
        <f t="shared" ref="B18:F18" si="7">B17+$AE18</f>
        <v>0.52503472222222214</v>
      </c>
      <c r="C18" s="51">
        <f t="shared" si="7"/>
        <v>0.65003472222222214</v>
      </c>
      <c r="D18" s="51">
        <f t="shared" si="7"/>
        <v>0.74725694444444435</v>
      </c>
      <c r="E18" s="51">
        <f t="shared" si="7"/>
        <v>0.81670138888888888</v>
      </c>
      <c r="F18" s="51">
        <f t="shared" si="7"/>
        <v>0.87225694444444435</v>
      </c>
      <c r="G18" s="26"/>
      <c r="H18" s="26"/>
      <c r="I18" s="26"/>
      <c r="J18" s="26"/>
      <c r="K18" s="26"/>
      <c r="L18" s="32"/>
      <c r="M18" s="33">
        <v>16.3</v>
      </c>
      <c r="N18" s="38">
        <v>5</v>
      </c>
      <c r="O18" s="48" t="s">
        <v>32</v>
      </c>
      <c r="P18" s="31">
        <f t="shared" si="0"/>
        <v>0.3027199074074074</v>
      </c>
      <c r="Q18" s="31">
        <f t="shared" si="0"/>
        <v>0.53883101851851856</v>
      </c>
      <c r="R18" s="31">
        <f t="shared" si="0"/>
        <v>0.66383101851851856</v>
      </c>
      <c r="S18" s="31">
        <f t="shared" si="0"/>
        <v>0.76105324074074077</v>
      </c>
      <c r="T18" s="31">
        <f t="shared" si="0"/>
        <v>0.83049768518518519</v>
      </c>
      <c r="U18" s="31">
        <f t="shared" si="0"/>
        <v>0.24716435185185184</v>
      </c>
      <c r="V18" s="56"/>
      <c r="W18" s="56"/>
      <c r="X18" s="56"/>
      <c r="Y18" s="26"/>
      <c r="Z18" s="26"/>
      <c r="AA18" s="29"/>
      <c r="AC18">
        <f t="shared" si="4"/>
        <v>1.1000000000000014</v>
      </c>
      <c r="AE18" s="19">
        <f t="shared" si="5"/>
        <v>1.2152777777777778E-3</v>
      </c>
    </row>
    <row r="19" spans="1:31" ht="15" thickBot="1" x14ac:dyDescent="0.35">
      <c r="A19" s="39">
        <f t="shared" si="2"/>
        <v>0.29303240740740744</v>
      </c>
      <c r="B19" s="52">
        <f t="shared" ref="B19:F19" si="8">B18+$AE19</f>
        <v>0.52914351851851849</v>
      </c>
      <c r="C19" s="52">
        <f t="shared" si="8"/>
        <v>0.65414351851851849</v>
      </c>
      <c r="D19" s="52">
        <f t="shared" si="8"/>
        <v>0.7513657407407407</v>
      </c>
      <c r="E19" s="52">
        <f t="shared" si="8"/>
        <v>0.82081018518518523</v>
      </c>
      <c r="F19" s="52">
        <f t="shared" si="8"/>
        <v>0.8763657407407407</v>
      </c>
      <c r="G19" s="40"/>
      <c r="H19" s="40"/>
      <c r="I19" s="40"/>
      <c r="J19" s="40"/>
      <c r="K19" s="40"/>
      <c r="L19" s="41"/>
      <c r="M19" s="34">
        <v>20</v>
      </c>
      <c r="N19" s="42">
        <v>6</v>
      </c>
      <c r="O19" s="53" t="s">
        <v>33</v>
      </c>
      <c r="P19" s="43">
        <v>0.2986111111111111</v>
      </c>
      <c r="Q19" s="43">
        <v>0.53472222222222221</v>
      </c>
      <c r="R19" s="52">
        <v>0.65972222222222221</v>
      </c>
      <c r="S19" s="52">
        <v>0.75694444444444442</v>
      </c>
      <c r="T19" s="52">
        <v>0.82638888888888884</v>
      </c>
      <c r="U19" s="52">
        <v>0.24305555555555555</v>
      </c>
      <c r="V19" s="40"/>
      <c r="W19" s="40"/>
      <c r="X19" s="40"/>
      <c r="Y19" s="40"/>
      <c r="Z19" s="40"/>
      <c r="AA19" s="44"/>
      <c r="AC19">
        <f t="shared" si="4"/>
        <v>3.6999999999999993</v>
      </c>
      <c r="AE19" s="19">
        <f t="shared" si="5"/>
        <v>4.1087962962962962E-3</v>
      </c>
    </row>
    <row r="20" spans="1:3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3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 x14ac:dyDescent="0.3">
      <c r="W22" s="15" t="s">
        <v>22</v>
      </c>
      <c r="X22" s="9"/>
      <c r="Y22" s="9"/>
      <c r="Z22" s="9"/>
      <c r="AA22" s="9"/>
    </row>
    <row r="23" spans="1:3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31" x14ac:dyDescent="0.3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 x14ac:dyDescent="0.3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9 P14:AA21 A15:I19 A20:N21">
    <cfRule type="cellIs" dxfId="1" priority="23" stopIfTrue="1" operator="equal">
      <formula>0</formula>
    </cfRule>
  </conditionalFormatting>
  <conditionalFormatting sqref="N14:N19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2024-07-07T12:17:38Z</dcterms:modified>
</cp:coreProperties>
</file>